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EGDX-FILE-SRV01\epchfile\Zadania_EOPL\PRZETARGI\2026\ES\2 5009-26 EWY_Koszenie Rzeki\robocze\"/>
    </mc:Choice>
  </mc:AlternateContent>
  <xr:revisionPtr revIDLastSave="0" documentId="13_ncr:1_{F94AD25A-F76F-4E60-8ACD-986E5C32435E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H12" i="1"/>
  <c r="G12" i="1"/>
  <c r="I12" i="1"/>
  <c r="I11" i="1"/>
  <c r="J10" i="1"/>
  <c r="I9" i="1"/>
  <c r="H10" i="1"/>
  <c r="H13" i="1" s="1"/>
  <c r="H11" i="1"/>
  <c r="H9" i="1"/>
  <c r="G11" i="1"/>
  <c r="G9" i="1"/>
  <c r="E12" i="1"/>
  <c r="J12" i="1" s="1"/>
  <c r="E11" i="1"/>
  <c r="J11" i="1" s="1"/>
  <c r="F12" i="1"/>
  <c r="F11" i="1"/>
  <c r="F10" i="1"/>
  <c r="F9" i="1"/>
  <c r="I13" i="1" l="1"/>
  <c r="G13" i="1"/>
  <c r="G14" i="1" s="1"/>
  <c r="E13" i="1"/>
  <c r="F13" i="1"/>
  <c r="J9" i="1"/>
  <c r="J13" i="1" s="1"/>
  <c r="I14" i="1" l="1"/>
  <c r="E14" i="1"/>
  <c r="I15" i="1" s="1"/>
</calcChain>
</file>

<file path=xl/sharedStrings.xml><?xml version="1.0" encoding="utf-8"?>
<sst xmlns="http://schemas.openxmlformats.org/spreadsheetml/2006/main" count="25" uniqueCount="16">
  <si>
    <t xml:space="preserve">HARMONOGRAM RZECZOWO - FINANSOWY </t>
  </si>
  <si>
    <t>ZAKRES PRAC</t>
  </si>
  <si>
    <t>cena netto
  [zł]</t>
  </si>
  <si>
    <t>Lp</t>
  </si>
  <si>
    <r>
      <rPr>
        <b/>
        <sz val="11"/>
        <color theme="1"/>
        <rFont val="Calibri"/>
        <family val="2"/>
        <charset val="238"/>
        <scheme val="minor"/>
      </rPr>
      <t>EW STRZEGOMINO</t>
    </r>
    <r>
      <rPr>
        <sz val="11"/>
        <color theme="1"/>
        <rFont val="Calibri"/>
        <family val="2"/>
        <charset val="238"/>
        <scheme val="minor"/>
      </rPr>
      <t xml:space="preserve">
(pow. 2,46 ha)</t>
    </r>
  </si>
  <si>
    <r>
      <rPr>
        <b/>
        <sz val="11"/>
        <color theme="1"/>
        <rFont val="Calibri"/>
        <family val="2"/>
        <charset val="238"/>
        <scheme val="minor"/>
      </rPr>
      <t>EW KRZYNIA</t>
    </r>
    <r>
      <rPr>
        <sz val="11"/>
        <color theme="1"/>
        <rFont val="Calibri"/>
        <family val="2"/>
        <charset val="238"/>
        <scheme val="minor"/>
      </rPr>
      <t xml:space="preserve">
(pow. 1,22 ha)</t>
    </r>
  </si>
  <si>
    <t>POKOS I 
(od 01.06 do 15.07)</t>
  </si>
  <si>
    <t>POKOS II 
(od 01.09 do 15.10)</t>
  </si>
  <si>
    <t>KOSZENIE TRAW NA BUDOWLACH HYROTECHNICZNYCH KASKADY RZEKI SŁUPI W LATACH 2026 - 2028</t>
  </si>
  <si>
    <t>ROK 2026</t>
  </si>
  <si>
    <t>ROK 2027</t>
  </si>
  <si>
    <t>ROK 2028</t>
  </si>
  <si>
    <r>
      <rPr>
        <b/>
        <sz val="11"/>
        <color theme="1"/>
        <rFont val="Calibri"/>
        <family val="2"/>
        <charset val="238"/>
        <scheme val="minor"/>
      </rPr>
      <t>EW GAŁĄŹNIA MAŁA</t>
    </r>
    <r>
      <rPr>
        <sz val="11"/>
        <color theme="1"/>
        <rFont val="Calibri"/>
        <family val="2"/>
        <charset val="238"/>
        <scheme val="minor"/>
      </rPr>
      <t xml:space="preserve">
TERENY GRUPY 1
</t>
    </r>
  </si>
  <si>
    <r>
      <rPr>
        <b/>
        <sz val="11"/>
        <color theme="1"/>
        <rFont val="Calibri"/>
        <family val="2"/>
        <charset val="238"/>
        <scheme val="minor"/>
      </rPr>
      <t>EW GAŁĄŹNIA MAŁA</t>
    </r>
    <r>
      <rPr>
        <sz val="11"/>
        <color theme="1"/>
        <rFont val="Calibri"/>
        <family val="2"/>
        <charset val="238"/>
        <scheme val="minor"/>
      </rPr>
      <t xml:space="preserve">
TERENY GRUPY 2
</t>
    </r>
  </si>
  <si>
    <t>POWIERZCHNIA  [hektar]</t>
  </si>
  <si>
    <t>CENA JEDNOSTKOWAZA WYKOSZENIE 1[ha]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</si>
</sst>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/>
    <xf numFmtId="2" fontId="0" fillId="2" borderId="2" xfId="0" applyNumberFormat="1" applyFill="1" applyBorder="1"/>
    <xf numFmtId="2" fontId="0" fillId="0" borderId="2" xfId="0" applyNumberForma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5"/>
  <sheetViews>
    <sheetView tabSelected="1" zoomScale="110" zoomScaleNormal="110" workbookViewId="0">
      <selection activeCell="G20" sqref="G20"/>
    </sheetView>
  </sheetViews>
  <sheetFormatPr defaultRowHeight="15" x14ac:dyDescent="0.25"/>
  <cols>
    <col min="1" max="1" width="4.140625" customWidth="1"/>
    <col min="2" max="2" width="22.85546875" customWidth="1"/>
    <col min="3" max="4" width="13.42578125" customWidth="1"/>
    <col min="5" max="10" width="20.7109375" customWidth="1"/>
  </cols>
  <sheetData>
    <row r="2" spans="1:13" ht="18.75" x14ac:dyDescent="0.3">
      <c r="B2" s="1" t="s">
        <v>0</v>
      </c>
      <c r="C2" s="1"/>
      <c r="D2" s="1"/>
      <c r="E2" s="3"/>
      <c r="F2" s="3"/>
    </row>
    <row r="3" spans="1:13" ht="15.75" x14ac:dyDescent="0.25">
      <c r="B3" s="2" t="s">
        <v>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E5" s="4"/>
      <c r="F5" s="4"/>
      <c r="G5" s="4"/>
      <c r="H5" s="4"/>
      <c r="I5" s="4"/>
      <c r="J5" s="4"/>
    </row>
    <row r="6" spans="1:13" x14ac:dyDescent="0.25">
      <c r="A6" s="5" t="s">
        <v>3</v>
      </c>
      <c r="B6" s="7" t="s">
        <v>1</v>
      </c>
      <c r="C6" s="7" t="s">
        <v>14</v>
      </c>
      <c r="D6" s="7" t="s">
        <v>15</v>
      </c>
      <c r="E6" s="8" t="s">
        <v>9</v>
      </c>
      <c r="F6" s="8"/>
      <c r="G6" s="8" t="s">
        <v>10</v>
      </c>
      <c r="H6" s="8"/>
      <c r="I6" s="8" t="s">
        <v>11</v>
      </c>
      <c r="J6" s="8"/>
    </row>
    <row r="7" spans="1:13" ht="50.25" customHeight="1" x14ac:dyDescent="0.25">
      <c r="A7" s="5"/>
      <c r="B7" s="7"/>
      <c r="C7" s="7"/>
      <c r="D7" s="7"/>
      <c r="E7" s="9" t="s">
        <v>6</v>
      </c>
      <c r="F7" s="9" t="s">
        <v>7</v>
      </c>
      <c r="G7" s="9" t="s">
        <v>6</v>
      </c>
      <c r="H7" s="9" t="s">
        <v>7</v>
      </c>
      <c r="I7" s="9" t="s">
        <v>6</v>
      </c>
      <c r="J7" s="9" t="s">
        <v>7</v>
      </c>
    </row>
    <row r="8" spans="1:13" ht="36.75" customHeight="1" x14ac:dyDescent="0.25">
      <c r="A8" s="5"/>
      <c r="B8" s="7"/>
      <c r="C8" s="7"/>
      <c r="D8" s="7"/>
      <c r="E8" s="10" t="s">
        <v>2</v>
      </c>
      <c r="F8" s="10" t="s">
        <v>2</v>
      </c>
      <c r="G8" s="10" t="s">
        <v>2</v>
      </c>
      <c r="H8" s="10" t="s">
        <v>2</v>
      </c>
      <c r="I8" s="10" t="s">
        <v>2</v>
      </c>
      <c r="J8" s="10" t="s">
        <v>2</v>
      </c>
    </row>
    <row r="9" spans="1:13" ht="57.75" customHeight="1" x14ac:dyDescent="0.25">
      <c r="A9" s="11">
        <v>1</v>
      </c>
      <c r="B9" s="12" t="s">
        <v>12</v>
      </c>
      <c r="C9" s="13">
        <v>2.2599999999999998</v>
      </c>
      <c r="D9" s="13"/>
      <c r="E9" s="15">
        <f>C9*D9</f>
        <v>0</v>
      </c>
      <c r="F9" s="15">
        <f>C9*D9</f>
        <v>0</v>
      </c>
      <c r="G9" s="15">
        <f>C9*D9</f>
        <v>0</v>
      </c>
      <c r="H9" s="15">
        <f>C9*D9</f>
        <v>0</v>
      </c>
      <c r="I9" s="15">
        <f>C9*D9</f>
        <v>0</v>
      </c>
      <c r="J9" s="15">
        <f>D9*E9</f>
        <v>0</v>
      </c>
    </row>
    <row r="10" spans="1:13" ht="57.75" customHeight="1" x14ac:dyDescent="0.25">
      <c r="A10" s="14">
        <v>2</v>
      </c>
      <c r="B10" s="12" t="s">
        <v>13</v>
      </c>
      <c r="C10" s="13">
        <v>4.13</v>
      </c>
      <c r="D10" s="13"/>
      <c r="E10" s="16"/>
      <c r="F10" s="15">
        <f>C10*D10</f>
        <v>0</v>
      </c>
      <c r="G10" s="16"/>
      <c r="H10" s="15">
        <f t="shared" ref="H10:H12" si="0">C10*D10</f>
        <v>0</v>
      </c>
      <c r="I10" s="16"/>
      <c r="J10" s="15">
        <f t="shared" ref="J10:J12" si="1">D10*E10</f>
        <v>0</v>
      </c>
    </row>
    <row r="11" spans="1:13" ht="57.75" customHeight="1" x14ac:dyDescent="0.25">
      <c r="A11" s="11">
        <v>3</v>
      </c>
      <c r="B11" s="12" t="s">
        <v>4</v>
      </c>
      <c r="C11" s="13">
        <v>2.46</v>
      </c>
      <c r="D11" s="13"/>
      <c r="E11" s="15">
        <f>C11*D11</f>
        <v>0</v>
      </c>
      <c r="F11" s="15">
        <f>C11*D11</f>
        <v>0</v>
      </c>
      <c r="G11" s="15">
        <f>C11*D11</f>
        <v>0</v>
      </c>
      <c r="H11" s="15">
        <f t="shared" si="0"/>
        <v>0</v>
      </c>
      <c r="I11" s="15">
        <f>C11*D11</f>
        <v>0</v>
      </c>
      <c r="J11" s="15">
        <f t="shared" si="1"/>
        <v>0</v>
      </c>
    </row>
    <row r="12" spans="1:13" ht="57.75" customHeight="1" x14ac:dyDescent="0.25">
      <c r="A12" s="11">
        <v>3</v>
      </c>
      <c r="B12" s="12" t="s">
        <v>5</v>
      </c>
      <c r="C12" s="13">
        <v>1.22</v>
      </c>
      <c r="D12" s="13"/>
      <c r="E12" s="15">
        <f>C12*D12</f>
        <v>0</v>
      </c>
      <c r="F12" s="15">
        <f>C12*D12</f>
        <v>0</v>
      </c>
      <c r="G12" s="15">
        <f>C12*D12</f>
        <v>0</v>
      </c>
      <c r="H12" s="15">
        <f>C12*D12</f>
        <v>0</v>
      </c>
      <c r="I12" s="15">
        <f>C12*D12</f>
        <v>0</v>
      </c>
      <c r="J12" s="15">
        <f t="shared" si="1"/>
        <v>0</v>
      </c>
    </row>
    <row r="13" spans="1:13" ht="18.75" customHeight="1" x14ac:dyDescent="0.25">
      <c r="A13" s="19"/>
      <c r="B13" s="20"/>
      <c r="C13" s="20"/>
      <c r="D13" s="21"/>
      <c r="E13" s="6">
        <f>E9+E11+E12</f>
        <v>0</v>
      </c>
      <c r="F13" s="15">
        <f>F9+F10+F11+F12</f>
        <v>0</v>
      </c>
      <c r="G13" s="15">
        <f>G9+G11+G12</f>
        <v>0</v>
      </c>
      <c r="H13" s="15">
        <f>H9+H10+H11+H12</f>
        <v>0</v>
      </c>
      <c r="I13" s="15">
        <f>I9+I11+I12</f>
        <v>0</v>
      </c>
      <c r="J13" s="15">
        <f>J9+J10+J11+J12</f>
        <v>0</v>
      </c>
    </row>
    <row r="14" spans="1:13" ht="18.75" customHeight="1" x14ac:dyDescent="0.25">
      <c r="A14" s="22"/>
      <c r="B14" s="23"/>
      <c r="C14" s="23"/>
      <c r="D14" s="24"/>
      <c r="E14" s="17">
        <f>E13+F13</f>
        <v>0</v>
      </c>
      <c r="F14" s="17"/>
      <c r="G14" s="17">
        <f>G13+H13</f>
        <v>0</v>
      </c>
      <c r="H14" s="17"/>
      <c r="I14" s="17">
        <f>I13+J13</f>
        <v>0</v>
      </c>
      <c r="J14" s="17"/>
    </row>
    <row r="15" spans="1:13" x14ac:dyDescent="0.25">
      <c r="A15" s="18"/>
      <c r="B15" s="18"/>
      <c r="C15" s="18"/>
      <c r="D15" s="18"/>
      <c r="E15" s="18"/>
      <c r="F15" s="18"/>
      <c r="G15" s="18"/>
      <c r="H15" s="18"/>
      <c r="I15" s="17">
        <f>E14+G14+I14</f>
        <v>0</v>
      </c>
      <c r="J15" s="5"/>
    </row>
  </sheetData>
  <mergeCells count="14">
    <mergeCell ref="I14:J14"/>
    <mergeCell ref="A15:H15"/>
    <mergeCell ref="I15:J15"/>
    <mergeCell ref="A13:D14"/>
    <mergeCell ref="E14:F14"/>
    <mergeCell ref="G14:H14"/>
    <mergeCell ref="E5:J5"/>
    <mergeCell ref="B6:B8"/>
    <mergeCell ref="A6:A8"/>
    <mergeCell ref="E6:F6"/>
    <mergeCell ref="G6:H6"/>
    <mergeCell ref="I6:J6"/>
    <mergeCell ref="C6:C8"/>
    <mergeCell ref="D6:D8"/>
  </mergeCells>
  <pageMargins left="0.7" right="0.7" top="0.75" bottom="0.75" header="0.3" footer="0.3"/>
  <pageSetup paperSize="9" scale="67" orientation="landscape" r:id="rId1"/>
  <ignoredErrors>
    <ignoredError sqref="F13:G13 H13:I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Grochulski Arkadiusz</dc:creator>
  <cp:lastModifiedBy>Serewiś Ewa</cp:lastModifiedBy>
  <cp:lastPrinted>2020-04-07T12:17:31Z</cp:lastPrinted>
  <dcterms:created xsi:type="dcterms:W3CDTF">2020-04-07T11:14:30Z</dcterms:created>
  <dcterms:modified xsi:type="dcterms:W3CDTF">2026-03-20T12:48:21Z</dcterms:modified>
</cp:coreProperties>
</file>